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orte_Escolar\TRANSPORTE 2026\LICITAÇÕES\Monteiro Lobato\"/>
    </mc:Choice>
  </mc:AlternateContent>
  <xr:revisionPtr revIDLastSave="0" documentId="13_ncr:1_{16CA9597-D0A0-4F6C-B750-8158279D7B03}" xr6:coauthVersionLast="36" xr6:coauthVersionMax="36" xr10:uidLastSave="{00000000-0000-0000-0000-000000000000}"/>
  <workbookProtection workbookAlgorithmName="SHA-512" workbookHashValue="0dfox7XMx30t6JzxY6Is3ecseXdbZcUIHRobtdNi/KAcdeoLYbvzUxoPP4xDgfR16rrJpfoln+MLXhik5ebcUA==" workbookSaltValue="ZhGEWFG9uV5SnvZMklsT0Q==" workbookSpinCount="100000" lockStructure="1"/>
  <bookViews>
    <workbookView xWindow="0" yWindow="0" windowWidth="28800" windowHeight="12105" xr2:uid="{2A251713-EABD-4C56-8C2A-9C9F3345B792}"/>
  </bookViews>
  <sheets>
    <sheet name="TESC_PESSOA JURÍDICA" sheetId="2" r:id="rId1"/>
    <sheet name="TESC_PESSOA FÍSICA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D75" i="1" l="1"/>
  <c r="D67" i="1"/>
  <c r="D68" i="2"/>
  <c r="D76" i="2" l="1"/>
  <c r="D60" i="2"/>
  <c r="D41" i="2"/>
  <c r="D47" i="2" s="1"/>
  <c r="C27" i="2"/>
  <c r="C28" i="2" s="1"/>
  <c r="D45" i="2" s="1"/>
  <c r="D26" i="2"/>
  <c r="D27" i="2" s="1"/>
  <c r="D28" i="2" l="1"/>
  <c r="D46" i="2" s="1"/>
  <c r="D48" i="2" s="1"/>
  <c r="D61" i="2"/>
  <c r="D62" i="2" s="1"/>
  <c r="D67" i="2" s="1"/>
  <c r="D71" i="2" s="1"/>
  <c r="D72" i="2" l="1"/>
  <c r="D75" i="2" s="1"/>
  <c r="D49" i="2"/>
  <c r="D50" i="2" s="1"/>
  <c r="D66" i="2" s="1"/>
  <c r="D77" i="2" s="1"/>
  <c r="D78" i="2" s="1"/>
  <c r="D60" i="1" l="1"/>
  <c r="D59" i="1"/>
  <c r="D61" i="1" s="1"/>
  <c r="D66" i="1" s="1"/>
  <c r="D70" i="1" s="1"/>
  <c r="D41" i="1"/>
  <c r="D46" i="1" s="1"/>
  <c r="D27" i="1"/>
  <c r="D28" i="1" s="1"/>
  <c r="D45" i="1" s="1"/>
  <c r="D47" i="1" s="1"/>
  <c r="D26" i="1"/>
  <c r="D71" i="1" l="1"/>
  <c r="D74" i="1" s="1"/>
  <c r="D48" i="1"/>
  <c r="D49" i="1" s="1"/>
  <c r="D65" i="1" s="1"/>
  <c r="D76" i="1" s="1"/>
  <c r="D77" i="1" s="1"/>
</calcChain>
</file>

<file path=xl/sharedStrings.xml><?xml version="1.0" encoding="utf-8"?>
<sst xmlns="http://schemas.openxmlformats.org/spreadsheetml/2006/main" count="182" uniqueCount="81">
  <si>
    <t>PREFEITURA DE SÃO JOSÉ DOS CAMPOS</t>
  </si>
  <si>
    <t>SECRETARIA DE EDUCAÇÃO E CIDADANIA</t>
  </si>
  <si>
    <t>SUPERVISÃO DE TRANSPORTE ESCOLAR</t>
  </si>
  <si>
    <t>PLANILHA DE COMPOSIÇÃO DE PREÇO - PESSOA FÍSICA</t>
  </si>
  <si>
    <t>EMPRESA:</t>
  </si>
  <si>
    <t>DATA DA PROPOSTA:</t>
  </si>
  <si>
    <t>Identificação do sindicato representativo da categoria profissional envolvida nos serviços contratados:</t>
  </si>
  <si>
    <t>CUSTO FIXO MENSAL DO VEÍCULO</t>
  </si>
  <si>
    <t>1  - CUSTO FIXO MENSAL DA MÃO DE OBRA</t>
  </si>
  <si>
    <t>Item de custo</t>
  </si>
  <si>
    <t>Observação</t>
  </si>
  <si>
    <t>Monitor</t>
  </si>
  <si>
    <t>Salário base mensal</t>
  </si>
  <si>
    <t>Refere-se ao valor mensal do salário do funcionário que tem Carteira de Trabalho assinada, que pode ser em regime de trabalho parcial, integral ou intermitente.</t>
  </si>
  <si>
    <t>Encargos sociais e trabalhistas (___%)</t>
  </si>
  <si>
    <t>Refere-se a INSS, FGTS, PIS, 13º salário, férias e adicional de férias, eventuais licenças remuneradas, rescisão contratual e salário família. Micro (ME) e pequenas empresas (EPP) 
possuem tratamento tributário simplificado e contam com regime tributário diferenciado (Simples Nacional).</t>
  </si>
  <si>
    <t>Benefícios:</t>
  </si>
  <si>
    <t>Refere-se a benefícios mensais opcionais que não contam 
como salário. São exemplo: uniforme, vale transporte, vale 
alimentação / refeição, assistência médica, seguro de vida, etc.</t>
  </si>
  <si>
    <t>Benefício:</t>
  </si>
  <si>
    <t>Total Benefícios</t>
  </si>
  <si>
    <t>Refere-se a soma do valor mensal dos benefícios identificados 
e precificados.</t>
  </si>
  <si>
    <t>(-) Crédito PIS/COFINS sobre benefícios (9,25%)</t>
  </si>
  <si>
    <t>Empresas que prestam serviços na área de transporte escolar 
têm direito a créditos PIS/COFINS sobre alguns benefícios 
opcionais fornecidos aos empregados</t>
  </si>
  <si>
    <t>Custo fixo da mão de obra/mês:</t>
  </si>
  <si>
    <t>2 - CUSTO FIXO MENSAL DO VEÍCULO(*)</t>
  </si>
  <si>
    <t>Custo</t>
  </si>
  <si>
    <t>Depreciação</t>
  </si>
  <si>
    <t>O valor mensal de depreciação é calculado com base no valor de aquisição, vida útil (tempo restante p/ atingir a idade máxima permitida) e valor residual de revenda – Depreciação mensal = (P0 -P) / n, Onde: D = Custo mensal da depreciação; P0 = Valor de mercado do veículo em idade média; P = Preço de residual do veículo em idade máxima admitida; n = Período previsto de utilização do veículo em meses.</t>
  </si>
  <si>
    <t>Seguro</t>
  </si>
  <si>
    <t>Licenciamento</t>
  </si>
  <si>
    <t>Vistoria</t>
  </si>
  <si>
    <t>Pintura / Adesivagem</t>
  </si>
  <si>
    <t>Outro:</t>
  </si>
  <si>
    <t>Custo fixo mensal do veículo</t>
  </si>
  <si>
    <t>Refere-se à somatória de todos os itens anteriores</t>
  </si>
  <si>
    <t xml:space="preserve">3 - CUSTO FIXO TOTAL POR MÊS (VEÍCULO + MÃO DE OBRA) </t>
  </si>
  <si>
    <t xml:space="preserve">Custo fixo mensal mão de obra monitor </t>
  </si>
  <si>
    <t>Custo efetivo fixo mensal do veículo</t>
  </si>
  <si>
    <t>Custo fixo total sem BDI:</t>
  </si>
  <si>
    <t>BDI 27,81%</t>
  </si>
  <si>
    <t>O cálculo do BDI envolve Custos e Despesas indiretas; Lucro Bruto e Despesas Fiscais. Varia conforme uma série de fatores relacionados à empresa e a operação do negócio.</t>
  </si>
  <si>
    <t>Custo fixo total com BDI (A):</t>
  </si>
  <si>
    <t>(*) Despesas que não serão mensais deverão ser rateadas e informado apenas o valor correspondente a cada mês.</t>
  </si>
  <si>
    <t>CUSTO VARIÁVEL POR KM RODADO</t>
  </si>
  <si>
    <t>Manutenção</t>
  </si>
  <si>
    <t>Estimativa de gasto com manutenção preventiva do veículo por  km rodado.</t>
  </si>
  <si>
    <t>Pneus e acessórios</t>
  </si>
  <si>
    <t>Pneus e acessórios Calculado com base na km média rodada com os 4 pneus (por ex: 60 mil km).</t>
  </si>
  <si>
    <t>Combustível</t>
  </si>
  <si>
    <t>O custo variável de combustível depende do coeficiente técnico de consumo adotado (por ex., 0,2 litros por km p/ ônibus, 0,12 litros por km para Van). Tal coeficiente deve ser multiplicado pelo preço do litro do óleo diesel praticado no varejo.</t>
  </si>
  <si>
    <t>Troca de óleo</t>
  </si>
  <si>
    <t>Conforme recomendação do fabricante do veículo (por ex: 9 litros de óleo a cada 10 mil km)</t>
  </si>
  <si>
    <t>Lavagem e graxas</t>
  </si>
  <si>
    <t xml:space="preserve">Calcula-se com base no valor da lavagem e engraxamento a cada 2 mil km. </t>
  </si>
  <si>
    <t>Custo variável por km total sem BDI:</t>
  </si>
  <si>
    <t>Custo variável por km total com BDI (B):</t>
  </si>
  <si>
    <t>CÁLCULO DO CUSTO TOTAL POR VIAGEM</t>
  </si>
  <si>
    <t>Tipo de custo/quantidade</t>
  </si>
  <si>
    <t>Valor</t>
  </si>
  <si>
    <t>Custo Fixo Mensal ( A )</t>
  </si>
  <si>
    <t>Custo Variável por KM ( B )</t>
  </si>
  <si>
    <t>Quantidade de KM/Viagem</t>
  </si>
  <si>
    <t>Quantidade de Viagem/Dia</t>
  </si>
  <si>
    <t>Quantidade de KM/Dia</t>
  </si>
  <si>
    <t>Custo variável por Viagem ( C )</t>
  </si>
  <si>
    <t>Custo Variável/Dia</t>
  </si>
  <si>
    <t>Quantidade de dias letivos (estimativa)</t>
  </si>
  <si>
    <t>Média de Dias Letivos/Mês (estimativa)</t>
  </si>
  <si>
    <t>Custo Variável Mensal</t>
  </si>
  <si>
    <t>Quantidade Estimada de Viagem/Mês</t>
  </si>
  <si>
    <t>Custo Fixo por Viagem ( D )</t>
  </si>
  <si>
    <t>CUSTO TOTAL POR VIAGEM ( C ) + ( D )</t>
  </si>
  <si>
    <r>
      <rPr>
        <b/>
        <sz val="11"/>
        <color theme="1"/>
        <rFont val="Calibri"/>
        <family val="2"/>
        <scheme val="minor"/>
      </rPr>
      <t>Observações</t>
    </r>
    <r>
      <rPr>
        <sz val="11"/>
        <color theme="1"/>
        <rFont val="Calibri"/>
        <family val="2"/>
        <scheme val="minor"/>
      </rPr>
      <t>: A planilha de custo deverá refletir a realidade da licitante vencedora para a plena execução dos serviços objeto desta licitação, portanto, a empresa poderá incluir custos não constante neste modelo desde que devidamente comprovado que são indispensáveis para a execução dos serviços, ou consequente de determinações legais, tais como convenção coletiva entre outros. Da mesma forma poderá não considerar algum item de custo, devendo também comprovar o motivo. No caso de frota alugada, leasing, ou outros meios de posse legal dos veículos que não a posse direta, deve ser incluindo na demonstração de despesas fixas dos veículos, alternativamente, gastos decorrentes de outros meios legais de posse do veículo. Sempre que julgar necessário a Administração poderá exigir a comprovação dos custos apresentados.</t>
    </r>
  </si>
  <si>
    <t>PLANILHA DE COMPOSIÇÃO DE PREÇO - PESSOA JURÍDICA</t>
  </si>
  <si>
    <t>Motorista</t>
  </si>
  <si>
    <t>Refere-se ao valor mensal do salário do funcionário que tem 
Carteira de Trabalho assinada, que pode ser em regime de 
trabalho parcial, integral ou intermitente.</t>
  </si>
  <si>
    <t>Refere-se a INSS, FGTS, PIS, 13º salário, férias e adicional de 
férias, eventuais licenças remuneradas, rescisão contratual e 
salário família. Micro (ME) e pequenas empresas (EPP) 
possuem tratamento tributário simplificado e contam com 
regime tributário diferenciado (Simples Nacional).</t>
  </si>
  <si>
    <t>Custo fixo mensal mão de obra motorista</t>
  </si>
  <si>
    <t>O cálculo do BDI envolve Custos e Despesas indiretas; Lucro 
Bruto e Despesas Fiscais. Varia conforme uma série de fatores 
relacionados à empresa e a operação do negócio.</t>
  </si>
  <si>
    <t>PREGÃO/PROCESSO:</t>
  </si>
  <si>
    <r>
      <rPr>
        <b/>
        <sz val="11"/>
        <color theme="1"/>
        <rFont val="Calibri"/>
        <family val="2"/>
        <scheme val="minor"/>
      </rPr>
      <t>OBJETO</t>
    </r>
    <r>
      <rPr>
        <sz val="11"/>
        <color theme="1"/>
        <rFont val="Calibri"/>
        <family val="2"/>
        <scheme val="minor"/>
      </rPr>
      <t xml:space="preserve">: Prestação de serviço de transporte escolar, com monitor e veículo utilitário capacidade mínima de 28 lugares  para atender a demanda dos alunos da rede pública de ensino do município de São José dos Campos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</si>
</sst>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Font="1" applyProtection="1"/>
    <xf numFmtId="0" fontId="0" fillId="0" borderId="0" xfId="0" applyFont="1" applyAlignment="1" applyProtection="1">
      <alignment horizontal="center" wrapText="1"/>
    </xf>
    <xf numFmtId="0" fontId="0" fillId="0" borderId="0" xfId="0" applyFont="1" applyAlignment="1" applyProtection="1"/>
    <xf numFmtId="0" fontId="2" fillId="0" borderId="1" xfId="0" applyFont="1" applyBorder="1" applyAlignment="1" applyProtection="1"/>
    <xf numFmtId="0" fontId="0" fillId="0" borderId="0" xfId="0" applyFont="1" applyAlignment="1" applyProtection="1">
      <alignment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left" vertical="center"/>
    </xf>
    <xf numFmtId="0" fontId="2" fillId="4" borderId="10" xfId="0" applyFont="1" applyFill="1" applyBorder="1" applyAlignment="1" applyProtection="1">
      <alignment horizontal="left" vertical="center"/>
    </xf>
    <xf numFmtId="0" fontId="2" fillId="4" borderId="11" xfId="0" applyFont="1" applyFill="1" applyBorder="1" applyAlignment="1" applyProtection="1">
      <alignment horizontal="center" vertical="center" wrapText="1"/>
    </xf>
    <xf numFmtId="0" fontId="0" fillId="5" borderId="12" xfId="0" applyFont="1" applyFill="1" applyBorder="1" applyAlignment="1" applyProtection="1">
      <alignment vertical="center" wrapText="1"/>
    </xf>
    <xf numFmtId="44" fontId="0" fillId="0" borderId="14" xfId="1" applyFont="1" applyFill="1" applyBorder="1" applyAlignment="1" applyProtection="1">
      <alignment horizontal="center" vertical="center"/>
      <protection locked="0"/>
    </xf>
    <xf numFmtId="0" fontId="0" fillId="5" borderId="15" xfId="0" applyFont="1" applyFill="1" applyBorder="1" applyAlignment="1" applyProtection="1">
      <alignment vertical="center" wrapText="1"/>
    </xf>
    <xf numFmtId="44" fontId="0" fillId="0" borderId="17" xfId="1" applyFont="1" applyFill="1" applyBorder="1" applyAlignment="1" applyProtection="1">
      <alignment horizontal="center" vertical="center"/>
      <protection locked="0"/>
    </xf>
    <xf numFmtId="0" fontId="2" fillId="5" borderId="15" xfId="0" applyFont="1" applyFill="1" applyBorder="1" applyAlignment="1" applyProtection="1">
      <alignment vertical="center" wrapText="1"/>
    </xf>
    <xf numFmtId="44" fontId="2" fillId="5" borderId="17" xfId="1" applyFont="1" applyFill="1" applyBorder="1" applyAlignment="1" applyProtection="1">
      <alignment horizontal="center" vertical="center"/>
    </xf>
    <xf numFmtId="0" fontId="0" fillId="5" borderId="18" xfId="0" applyFont="1" applyFill="1" applyBorder="1" applyAlignment="1" applyProtection="1">
      <alignment vertical="center" wrapText="1"/>
    </xf>
    <xf numFmtId="44" fontId="0" fillId="5" borderId="20" xfId="1" applyFont="1" applyFill="1" applyBorder="1" applyAlignment="1" applyProtection="1">
      <alignment horizontal="center" vertical="center"/>
    </xf>
    <xf numFmtId="44" fontId="2" fillId="4" borderId="22" xfId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 wrapText="1"/>
    </xf>
    <xf numFmtId="44" fontId="2" fillId="0" borderId="0" xfId="1" applyFont="1" applyFill="1" applyBorder="1" applyAlignment="1" applyProtection="1">
      <alignment horizontal="center" vertical="center"/>
    </xf>
    <xf numFmtId="0" fontId="2" fillId="4" borderId="22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44" fontId="0" fillId="0" borderId="25" xfId="1" applyFont="1" applyFill="1" applyBorder="1" applyAlignment="1" applyProtection="1">
      <alignment vertical="center"/>
      <protection locked="0"/>
    </xf>
    <xf numFmtId="44" fontId="0" fillId="0" borderId="17" xfId="1" applyFont="1" applyFill="1" applyBorder="1" applyAlignment="1" applyProtection="1">
      <alignment vertical="center"/>
      <protection locked="0"/>
    </xf>
    <xf numFmtId="0" fontId="0" fillId="5" borderId="15" xfId="0" applyFont="1" applyFill="1" applyBorder="1" applyAlignment="1" applyProtection="1">
      <alignment horizontal="left" vertical="center" wrapText="1"/>
    </xf>
    <xf numFmtId="0" fontId="0" fillId="5" borderId="28" xfId="0" applyFont="1" applyFill="1" applyBorder="1" applyAlignment="1" applyProtection="1">
      <alignment horizontal="left" vertical="center" wrapText="1"/>
    </xf>
    <xf numFmtId="44" fontId="0" fillId="0" borderId="30" xfId="1" applyFont="1" applyFill="1" applyBorder="1" applyAlignment="1" applyProtection="1">
      <alignment vertical="center"/>
      <protection locked="0"/>
    </xf>
    <xf numFmtId="0" fontId="2" fillId="4" borderId="22" xfId="0" applyFont="1" applyFill="1" applyBorder="1" applyAlignment="1" applyProtection="1">
      <alignment vertical="center" wrapText="1"/>
    </xf>
    <xf numFmtId="44" fontId="2" fillId="4" borderId="10" xfId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44" fontId="2" fillId="0" borderId="0" xfId="1" applyFont="1" applyFill="1" applyBorder="1" applyAlignment="1" applyProtection="1">
      <alignment vertical="center"/>
    </xf>
    <xf numFmtId="44" fontId="0" fillId="5" borderId="15" xfId="0" applyNumberFormat="1" applyFont="1" applyFill="1" applyBorder="1" applyAlignment="1" applyProtection="1">
      <alignment vertical="center"/>
    </xf>
    <xf numFmtId="44" fontId="0" fillId="5" borderId="18" xfId="0" applyNumberFormat="1" applyFont="1" applyFill="1" applyBorder="1" applyAlignment="1" applyProtection="1">
      <alignment vertical="center"/>
    </xf>
    <xf numFmtId="44" fontId="2" fillId="4" borderId="32" xfId="0" applyNumberFormat="1" applyFont="1" applyFill="1" applyBorder="1" applyAlignment="1" applyProtection="1">
      <alignment vertical="center"/>
    </xf>
    <xf numFmtId="0" fontId="2" fillId="5" borderId="22" xfId="0" applyFont="1" applyFill="1" applyBorder="1" applyAlignment="1" applyProtection="1">
      <alignment vertical="center" wrapText="1"/>
    </xf>
    <xf numFmtId="44" fontId="0" fillId="5" borderId="22" xfId="0" applyNumberFormat="1" applyFont="1" applyFill="1" applyBorder="1" applyAlignment="1" applyProtection="1">
      <alignment vertical="center"/>
    </xf>
    <xf numFmtId="44" fontId="2" fillId="4" borderId="22" xfId="0" applyNumberFormat="1" applyFont="1" applyFill="1" applyBorder="1" applyAlignment="1" applyProtection="1">
      <alignment vertical="center"/>
    </xf>
    <xf numFmtId="0" fontId="2" fillId="4" borderId="34" xfId="0" applyFont="1" applyFill="1" applyBorder="1" applyAlignment="1" applyProtection="1">
      <alignment horizontal="center" vertical="center" wrapText="1"/>
    </xf>
    <xf numFmtId="44" fontId="0" fillId="0" borderId="14" xfId="1" applyFont="1" applyBorder="1" applyAlignment="1" applyProtection="1">
      <alignment vertical="center"/>
      <protection locked="0"/>
    </xf>
    <xf numFmtId="44" fontId="0" fillId="0" borderId="17" xfId="1" applyFont="1" applyBorder="1" applyAlignment="1" applyProtection="1">
      <alignment vertical="center"/>
      <protection locked="0"/>
    </xf>
    <xf numFmtId="44" fontId="0" fillId="0" borderId="20" xfId="1" applyFont="1" applyBorder="1" applyAlignment="1" applyProtection="1">
      <alignment vertical="center"/>
      <protection locked="0"/>
    </xf>
    <xf numFmtId="44" fontId="2" fillId="4" borderId="34" xfId="1" applyFont="1" applyFill="1" applyBorder="1" applyAlignment="1" applyProtection="1">
      <alignment vertical="center"/>
    </xf>
    <xf numFmtId="44" fontId="0" fillId="5" borderId="22" xfId="1" applyFont="1" applyFill="1" applyBorder="1" applyAlignment="1" applyProtection="1">
      <alignment vertical="center"/>
    </xf>
    <xf numFmtId="0" fontId="2" fillId="6" borderId="22" xfId="0" applyFont="1" applyFill="1" applyBorder="1" applyAlignment="1" applyProtection="1">
      <alignment horizontal="center"/>
    </xf>
    <xf numFmtId="44" fontId="2" fillId="0" borderId="12" xfId="1" applyFont="1" applyBorder="1" applyAlignment="1" applyProtection="1">
      <alignment horizontal="center" vertical="center"/>
    </xf>
    <xf numFmtId="44" fontId="2" fillId="0" borderId="15" xfId="1" applyFont="1" applyBorder="1" applyAlignment="1" applyProtection="1">
      <alignment horizontal="center" vertical="center"/>
    </xf>
    <xf numFmtId="0" fontId="1" fillId="0" borderId="15" xfId="1" applyNumberFormat="1" applyFont="1" applyBorder="1" applyAlignment="1" applyProtection="1">
      <alignment horizontal="center" vertical="center"/>
    </xf>
    <xf numFmtId="44" fontId="1" fillId="0" borderId="15" xfId="1" applyFont="1" applyBorder="1" applyAlignment="1" applyProtection="1">
      <alignment horizontal="center" vertical="center"/>
    </xf>
    <xf numFmtId="44" fontId="2" fillId="0" borderId="28" xfId="0" applyNumberFormat="1" applyFont="1" applyBorder="1" applyAlignment="1" applyProtection="1">
      <alignment horizontal="center" vertical="center"/>
    </xf>
    <xf numFmtId="44" fontId="2" fillId="6" borderId="22" xfId="0" applyNumberFormat="1" applyFont="1" applyFill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center" vertical="center"/>
    </xf>
    <xf numFmtId="0" fontId="0" fillId="5" borderId="12" xfId="0" applyFont="1" applyFill="1" applyBorder="1" applyAlignment="1" applyProtection="1">
      <alignment horizontal="left" vertical="center" wrapText="1"/>
    </xf>
    <xf numFmtId="44" fontId="0" fillId="0" borderId="43" xfId="1" applyFont="1" applyFill="1" applyBorder="1" applyAlignment="1" applyProtection="1">
      <alignment horizontal="center" vertical="center" wrapText="1"/>
      <protection locked="0"/>
    </xf>
    <xf numFmtId="44" fontId="0" fillId="0" borderId="15" xfId="1" applyFont="1" applyFill="1" applyBorder="1" applyAlignment="1" applyProtection="1">
      <alignment horizontal="center" vertical="center"/>
      <protection locked="0"/>
    </xf>
    <xf numFmtId="44" fontId="2" fillId="5" borderId="15" xfId="1" applyFont="1" applyFill="1" applyBorder="1" applyAlignment="1" applyProtection="1">
      <alignment horizontal="center" vertical="center"/>
    </xf>
    <xf numFmtId="0" fontId="0" fillId="0" borderId="15" xfId="0" applyFont="1" applyFill="1" applyBorder="1" applyAlignment="1" applyProtection="1">
      <alignment vertical="center" wrapText="1"/>
      <protection locked="0"/>
    </xf>
    <xf numFmtId="0" fontId="0" fillId="0" borderId="15" xfId="0" applyFont="1" applyFill="1" applyBorder="1" applyAlignment="1" applyProtection="1">
      <alignment vertical="center"/>
      <protection locked="0"/>
    </xf>
    <xf numFmtId="0" fontId="0" fillId="5" borderId="18" xfId="0" applyFont="1" applyFill="1" applyBorder="1" applyAlignment="1" applyProtection="1">
      <alignment horizontal="left" vertical="center" wrapText="1"/>
    </xf>
    <xf numFmtId="44" fontId="0" fillId="5" borderId="18" xfId="1" applyFont="1" applyFill="1" applyBorder="1" applyAlignment="1" applyProtection="1">
      <alignment horizontal="center" vertical="center"/>
    </xf>
    <xf numFmtId="44" fontId="0" fillId="5" borderId="12" xfId="0" applyNumberFormat="1" applyFont="1" applyFill="1" applyBorder="1" applyAlignment="1" applyProtection="1">
      <alignment vertical="center"/>
    </xf>
    <xf numFmtId="0" fontId="0" fillId="0" borderId="15" xfId="1" applyNumberFormat="1" applyFont="1" applyBorder="1" applyAlignment="1" applyProtection="1">
      <alignment horizontal="center" vertical="center"/>
    </xf>
    <xf numFmtId="44" fontId="0" fillId="0" borderId="15" xfId="1" applyFont="1" applyBorder="1" applyAlignment="1" applyProtection="1">
      <alignment horizontal="center" vertical="center"/>
    </xf>
    <xf numFmtId="1" fontId="0" fillId="0" borderId="15" xfId="1" applyNumberFormat="1" applyFont="1" applyBorder="1" applyAlignment="1" applyProtection="1">
      <alignment horizontal="center" vertical="center"/>
    </xf>
    <xf numFmtId="1" fontId="1" fillId="0" borderId="15" xfId="1" applyNumberFormat="1" applyFont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 wrapText="1"/>
    </xf>
    <xf numFmtId="0" fontId="0" fillId="0" borderId="0" xfId="0" applyFont="1" applyAlignment="1" applyProtection="1">
      <alignment horizontal="left" wrapText="1"/>
    </xf>
    <xf numFmtId="0" fontId="0" fillId="0" borderId="1" xfId="0" applyFont="1" applyBorder="1" applyAlignment="1" applyProtection="1">
      <alignment horizontal="left"/>
      <protection locked="0"/>
    </xf>
    <xf numFmtId="14" fontId="0" fillId="0" borderId="1" xfId="0" applyNumberFormat="1" applyFont="1" applyBorder="1" applyAlignment="1" applyProtection="1">
      <alignment horizontal="left"/>
      <protection locked="0"/>
    </xf>
    <xf numFmtId="0" fontId="0" fillId="0" borderId="2" xfId="0" applyFont="1" applyBorder="1" applyAlignment="1" applyProtection="1">
      <alignment horizontal="left"/>
      <protection locked="0"/>
    </xf>
    <xf numFmtId="0" fontId="0" fillId="0" borderId="3" xfId="0" applyFont="1" applyBorder="1" applyAlignment="1" applyProtection="1">
      <alignment horizontal="left"/>
      <protection locked="0"/>
    </xf>
    <xf numFmtId="0" fontId="0" fillId="0" borderId="4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0" fillId="0" borderId="29" xfId="0" applyFont="1" applyFill="1" applyBorder="1" applyAlignment="1" applyProtection="1">
      <alignment horizontal="center" vertical="center"/>
      <protection locked="0"/>
    </xf>
    <xf numFmtId="0" fontId="0" fillId="0" borderId="30" xfId="0" applyFont="1" applyFill="1" applyBorder="1" applyAlignment="1" applyProtection="1">
      <alignment horizontal="center" vertical="center"/>
      <protection locked="0"/>
    </xf>
    <xf numFmtId="0" fontId="2" fillId="4" borderId="9" xfId="0" applyFont="1" applyFill="1" applyBorder="1" applyAlignment="1" applyProtection="1">
      <alignment horizontal="right" vertical="center" wrapText="1"/>
    </xf>
    <xf numFmtId="0" fontId="2" fillId="4" borderId="10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2" fillId="3" borderId="21" xfId="0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0" fillId="5" borderId="23" xfId="0" applyFont="1" applyFill="1" applyBorder="1" applyAlignment="1" applyProtection="1">
      <alignment horizontal="left" vertical="center" wrapText="1"/>
    </xf>
    <xf numFmtId="0" fontId="0" fillId="5" borderId="24" xfId="0" applyFont="1" applyFill="1" applyBorder="1" applyAlignment="1" applyProtection="1">
      <alignment horizontal="left" vertical="center" wrapText="1"/>
    </xf>
    <xf numFmtId="0" fontId="0" fillId="5" borderId="26" xfId="0" applyFont="1" applyFill="1" applyBorder="1" applyAlignment="1" applyProtection="1">
      <alignment horizontal="left" vertical="center" wrapText="1"/>
    </xf>
    <xf numFmtId="0" fontId="0" fillId="5" borderId="27" xfId="0" applyFont="1" applyFill="1" applyBorder="1" applyAlignment="1" applyProtection="1">
      <alignment horizontal="left" vertical="center" wrapText="1"/>
    </xf>
    <xf numFmtId="0" fontId="0" fillId="5" borderId="26" xfId="0" applyFont="1" applyFill="1" applyBorder="1" applyAlignment="1" applyProtection="1">
      <alignment horizontal="center" vertical="center" wrapText="1"/>
    </xf>
    <xf numFmtId="0" fontId="0" fillId="5" borderId="27" xfId="0" applyFont="1" applyFill="1" applyBorder="1" applyAlignment="1" applyProtection="1">
      <alignment horizontal="center" vertical="center" wrapText="1"/>
    </xf>
    <xf numFmtId="0" fontId="0" fillId="0" borderId="16" xfId="0" applyFont="1" applyFill="1" applyBorder="1" applyAlignment="1" applyProtection="1">
      <alignment horizontal="center" vertical="center"/>
      <protection locked="0"/>
    </xf>
    <xf numFmtId="0" fontId="0" fillId="0" borderId="17" xfId="0" applyFont="1" applyFill="1" applyBorder="1" applyAlignment="1" applyProtection="1">
      <alignment horizontal="center" vertical="center"/>
      <protection locked="0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left" vertical="center" wrapText="1"/>
    </xf>
    <xf numFmtId="0" fontId="2" fillId="4" borderId="7" xfId="0" applyFont="1" applyFill="1" applyBorder="1" applyAlignment="1" applyProtection="1">
      <alignment horizontal="left" vertical="center" wrapText="1"/>
    </xf>
    <xf numFmtId="0" fontId="2" fillId="4" borderId="9" xfId="0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left" vertical="center" wrapText="1"/>
    </xf>
    <xf numFmtId="0" fontId="2" fillId="4" borderId="10" xfId="0" applyFont="1" applyFill="1" applyBorder="1" applyAlignment="1" applyProtection="1">
      <alignment horizontal="left" vertical="center" wrapText="1"/>
    </xf>
    <xf numFmtId="0" fontId="2" fillId="5" borderId="13" xfId="0" applyFont="1" applyFill="1" applyBorder="1" applyAlignment="1" applyProtection="1">
      <alignment horizontal="left" vertical="center" wrapText="1"/>
    </xf>
    <xf numFmtId="0" fontId="2" fillId="5" borderId="44" xfId="0" applyFont="1" applyFill="1" applyBorder="1" applyAlignment="1" applyProtection="1">
      <alignment horizontal="left" vertical="center" wrapText="1"/>
    </xf>
    <xf numFmtId="0" fontId="2" fillId="5" borderId="14" xfId="0" applyFont="1" applyFill="1" applyBorder="1" applyAlignment="1" applyProtection="1">
      <alignment horizontal="left" vertical="center" wrapText="1"/>
    </xf>
    <xf numFmtId="0" fontId="2" fillId="5" borderId="16" xfId="0" applyFont="1" applyFill="1" applyBorder="1" applyAlignment="1" applyProtection="1">
      <alignment horizontal="left" vertical="center" wrapText="1"/>
    </xf>
    <xf numFmtId="0" fontId="2" fillId="5" borderId="3" xfId="0" applyFont="1" applyFill="1" applyBorder="1" applyAlignment="1" applyProtection="1">
      <alignment horizontal="left" vertical="center" wrapText="1"/>
    </xf>
    <xf numFmtId="0" fontId="2" fillId="5" borderId="17" xfId="0" applyFont="1" applyFill="1" applyBorder="1" applyAlignment="1" applyProtection="1">
      <alignment horizontal="left" vertical="center" wrapText="1"/>
    </xf>
    <xf numFmtId="0" fontId="2" fillId="5" borderId="19" xfId="0" applyFont="1" applyFill="1" applyBorder="1" applyAlignment="1" applyProtection="1">
      <alignment horizontal="left" vertical="center" wrapText="1"/>
    </xf>
    <xf numFmtId="0" fontId="2" fillId="5" borderId="31" xfId="0" applyFont="1" applyFill="1" applyBorder="1" applyAlignment="1" applyProtection="1">
      <alignment horizontal="left" vertical="center" wrapText="1"/>
    </xf>
    <xf numFmtId="0" fontId="2" fillId="5" borderId="20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right" vertical="center" wrapText="1"/>
    </xf>
    <xf numFmtId="0" fontId="2" fillId="4" borderId="6" xfId="0" applyFont="1" applyFill="1" applyBorder="1" applyAlignment="1" applyProtection="1">
      <alignment horizontal="right" vertical="center" wrapText="1"/>
    </xf>
    <xf numFmtId="0" fontId="2" fillId="4" borderId="7" xfId="0" applyFont="1" applyFill="1" applyBorder="1" applyAlignment="1" applyProtection="1">
      <alignment horizontal="right" vertical="center" wrapText="1"/>
    </xf>
    <xf numFmtId="0" fontId="0" fillId="5" borderId="5" xfId="0" applyFont="1" applyFill="1" applyBorder="1" applyAlignment="1" applyProtection="1">
      <alignment horizontal="left" vertical="center" wrapText="1"/>
    </xf>
    <xf numFmtId="0" fontId="0" fillId="5" borderId="7" xfId="0" applyFont="1" applyFill="1" applyBorder="1" applyAlignment="1" applyProtection="1">
      <alignment horizontal="left" vertical="center" wrapText="1"/>
    </xf>
    <xf numFmtId="0" fontId="2" fillId="0" borderId="33" xfId="0" applyFont="1" applyFill="1" applyBorder="1" applyAlignment="1" applyProtection="1">
      <alignment horizontal="left" vertical="top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0" fillId="5" borderId="35" xfId="0" applyFont="1" applyFill="1" applyBorder="1" applyAlignment="1" applyProtection="1">
      <alignment horizontal="left" vertical="center" wrapText="1"/>
    </xf>
    <xf numFmtId="0" fontId="0" fillId="5" borderId="36" xfId="0" applyFont="1" applyFill="1" applyBorder="1" applyAlignment="1" applyProtection="1">
      <alignment horizontal="left" vertical="center" wrapText="1"/>
    </xf>
    <xf numFmtId="0" fontId="0" fillId="5" borderId="37" xfId="0" applyFont="1" applyFill="1" applyBorder="1" applyAlignment="1" applyProtection="1">
      <alignment horizontal="left" vertical="center" wrapText="1"/>
    </xf>
    <xf numFmtId="0" fontId="0" fillId="5" borderId="38" xfId="0" applyFont="1" applyFill="1" applyBorder="1" applyAlignment="1" applyProtection="1">
      <alignment horizontal="left" vertical="center" wrapText="1"/>
    </xf>
    <xf numFmtId="0" fontId="2" fillId="4" borderId="39" xfId="0" applyFont="1" applyFill="1" applyBorder="1" applyAlignment="1" applyProtection="1">
      <alignment horizontal="right" vertical="center" wrapText="1"/>
    </xf>
    <xf numFmtId="0" fontId="2" fillId="4" borderId="11" xfId="0" applyFont="1" applyFill="1" applyBorder="1" applyAlignment="1" applyProtection="1">
      <alignment horizontal="right" vertical="center" wrapText="1"/>
    </xf>
    <xf numFmtId="0" fontId="0" fillId="5" borderId="9" xfId="0" applyFont="1" applyFill="1" applyBorder="1" applyAlignment="1" applyProtection="1">
      <alignment horizontal="left" vertical="center" wrapText="1"/>
    </xf>
    <xf numFmtId="0" fontId="0" fillId="5" borderId="10" xfId="0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right" vertical="center" wrapText="1"/>
    </xf>
    <xf numFmtId="0" fontId="2" fillId="6" borderId="9" xfId="0" applyFont="1" applyFill="1" applyBorder="1" applyAlignment="1" applyProtection="1">
      <alignment horizontal="center"/>
    </xf>
    <xf numFmtId="0" fontId="2" fillId="6" borderId="21" xfId="0" applyFont="1" applyFill="1" applyBorder="1" applyAlignment="1" applyProtection="1">
      <alignment horizontal="center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center"/>
    </xf>
    <xf numFmtId="0" fontId="0" fillId="0" borderId="3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42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right" vertical="center"/>
    </xf>
    <xf numFmtId="0" fontId="2" fillId="6" borderId="21" xfId="0" applyFont="1" applyFill="1" applyBorder="1" applyAlignment="1" applyProtection="1">
      <alignment horizontal="right" vertical="center"/>
    </xf>
    <xf numFmtId="0" fontId="0" fillId="5" borderId="13" xfId="0" applyFont="1" applyFill="1" applyBorder="1" applyAlignment="1" applyProtection="1">
      <alignment horizontal="left" vertical="center" wrapText="1"/>
    </xf>
    <xf numFmtId="0" fontId="0" fillId="5" borderId="14" xfId="0" applyFont="1" applyFill="1" applyBorder="1" applyAlignment="1" applyProtection="1">
      <alignment horizontal="left" vertical="center" wrapText="1"/>
    </xf>
    <xf numFmtId="0" fontId="0" fillId="5" borderId="16" xfId="0" applyFont="1" applyFill="1" applyBorder="1" applyAlignment="1" applyProtection="1">
      <alignment horizontal="left" vertical="center" wrapText="1"/>
    </xf>
    <xf numFmtId="0" fontId="0" fillId="5" borderId="17" xfId="0" applyFont="1" applyFill="1" applyBorder="1" applyAlignment="1" applyProtection="1">
      <alignment horizontal="left" vertical="center" wrapText="1"/>
    </xf>
    <xf numFmtId="0" fontId="0" fillId="0" borderId="16" xfId="0" applyFont="1" applyFill="1" applyBorder="1" applyAlignment="1" applyProtection="1">
      <alignment horizontal="left" vertical="center" wrapText="1"/>
      <protection locked="0"/>
    </xf>
    <xf numFmtId="0" fontId="0" fillId="0" borderId="17" xfId="0" applyFont="1" applyFill="1" applyBorder="1" applyAlignment="1" applyProtection="1">
      <alignment horizontal="left" vertical="center" wrapText="1"/>
      <protection locked="0"/>
    </xf>
    <xf numFmtId="0" fontId="0" fillId="0" borderId="16" xfId="0" applyFon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 applyProtection="1">
      <alignment horizontal="left" vertical="center"/>
      <protection locked="0"/>
    </xf>
    <xf numFmtId="0" fontId="0" fillId="5" borderId="19" xfId="0" applyFont="1" applyFill="1" applyBorder="1" applyAlignment="1" applyProtection="1">
      <alignment horizontal="left" vertical="center" wrapText="1"/>
    </xf>
    <xf numFmtId="0" fontId="0" fillId="5" borderId="20" xfId="0" applyFont="1" applyFill="1" applyBorder="1" applyAlignment="1" applyProtection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38100</xdr:rowOff>
    </xdr:from>
    <xdr:to>
      <xdr:col>0</xdr:col>
      <xdr:colOff>1295400</xdr:colOff>
      <xdr:row>3</xdr:row>
      <xdr:rowOff>76200</xdr:rowOff>
    </xdr:to>
    <xdr:pic>
      <xdr:nvPicPr>
        <xdr:cNvPr id="2" name="Imagem 1" descr="Brasão - Prefeitura de São José dos Campos">
          <a:extLst>
            <a:ext uri="{FF2B5EF4-FFF2-40B4-BE49-F238E27FC236}">
              <a16:creationId xmlns:a16="http://schemas.microsoft.com/office/drawing/2014/main" id="{06E6678C-C46A-4347-B0E1-97917F97B2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100"/>
          <a:ext cx="638175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38100</xdr:rowOff>
    </xdr:from>
    <xdr:to>
      <xdr:col>0</xdr:col>
      <xdr:colOff>1295400</xdr:colOff>
      <xdr:row>3</xdr:row>
      <xdr:rowOff>76200</xdr:rowOff>
    </xdr:to>
    <xdr:pic>
      <xdr:nvPicPr>
        <xdr:cNvPr id="2" name="Imagem 1" descr="Brasão - Prefeitura de São José dos Campos">
          <a:extLst>
            <a:ext uri="{FF2B5EF4-FFF2-40B4-BE49-F238E27FC236}">
              <a16:creationId xmlns:a16="http://schemas.microsoft.com/office/drawing/2014/main" id="{11572068-E2A0-4C58-A023-BC9C132931F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100"/>
          <a:ext cx="638175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35EA4-8E0E-4A1B-8EB1-3F8EDA73D1D9}">
  <dimension ref="A1:D85"/>
  <sheetViews>
    <sheetView tabSelected="1" zoomScaleNormal="100" workbookViewId="0">
      <selection activeCell="B10" sqref="B10:D10"/>
    </sheetView>
  </sheetViews>
  <sheetFormatPr defaultRowHeight="15" x14ac:dyDescent="0.25"/>
  <cols>
    <col min="1" max="1" width="34" style="5" customWidth="1"/>
    <col min="2" max="2" width="57.7109375" style="1" customWidth="1"/>
    <col min="3" max="3" width="23.42578125" style="1" customWidth="1"/>
    <col min="4" max="4" width="21.140625" style="1" customWidth="1"/>
    <col min="5" max="16384" width="9.140625" style="1"/>
  </cols>
  <sheetData>
    <row r="1" spans="1:4" x14ac:dyDescent="0.25">
      <c r="A1" s="70" t="s">
        <v>0</v>
      </c>
      <c r="B1" s="70"/>
      <c r="C1" s="70"/>
      <c r="D1" s="70"/>
    </row>
    <row r="2" spans="1:4" x14ac:dyDescent="0.25">
      <c r="A2" s="71" t="s">
        <v>1</v>
      </c>
      <c r="B2" s="71"/>
      <c r="C2" s="71"/>
      <c r="D2" s="71"/>
    </row>
    <row r="3" spans="1:4" x14ac:dyDescent="0.25">
      <c r="A3" s="72" t="s">
        <v>2</v>
      </c>
      <c r="B3" s="72"/>
      <c r="C3" s="72"/>
      <c r="D3" s="72"/>
    </row>
    <row r="4" spans="1:4" x14ac:dyDescent="0.25">
      <c r="A4" s="2"/>
      <c r="B4" s="2"/>
      <c r="C4" s="2"/>
      <c r="D4" s="2"/>
    </row>
    <row r="5" spans="1:4" x14ac:dyDescent="0.25">
      <c r="A5" s="73" t="s">
        <v>73</v>
      </c>
      <c r="B5" s="73"/>
      <c r="C5" s="73"/>
      <c r="D5" s="73"/>
    </row>
    <row r="6" spans="1:4" s="3" customFormat="1" x14ac:dyDescent="0.25"/>
    <row r="7" spans="1:4" s="3" customFormat="1" ht="30.75" customHeight="1" x14ac:dyDescent="0.25">
      <c r="A7" s="74" t="s">
        <v>80</v>
      </c>
      <c r="B7" s="74"/>
      <c r="C7" s="74"/>
      <c r="D7" s="74"/>
    </row>
    <row r="8" spans="1:4" s="3" customFormat="1" x14ac:dyDescent="0.25"/>
    <row r="9" spans="1:4" s="3" customFormat="1" x14ac:dyDescent="0.25">
      <c r="A9" s="4" t="s">
        <v>4</v>
      </c>
      <c r="B9" s="75"/>
      <c r="C9" s="75"/>
      <c r="D9" s="75"/>
    </row>
    <row r="10" spans="1:4" s="3" customFormat="1" x14ac:dyDescent="0.25">
      <c r="A10" s="4" t="s">
        <v>5</v>
      </c>
      <c r="B10" s="76"/>
      <c r="C10" s="76"/>
      <c r="D10" s="76"/>
    </row>
    <row r="11" spans="1:4" s="3" customFormat="1" x14ac:dyDescent="0.25">
      <c r="A11" s="4" t="s">
        <v>79</v>
      </c>
      <c r="B11" s="77"/>
      <c r="C11" s="78"/>
      <c r="D11" s="79"/>
    </row>
    <row r="13" spans="1:4" x14ac:dyDescent="0.25">
      <c r="A13" s="80" t="s">
        <v>6</v>
      </c>
      <c r="B13" s="80"/>
      <c r="C13" s="75"/>
      <c r="D13" s="75"/>
    </row>
    <row r="14" spans="1:4" ht="15.75" thickBot="1" x14ac:dyDescent="0.3"/>
    <row r="15" spans="1:4" ht="15.75" thickBot="1" x14ac:dyDescent="0.3">
      <c r="A15" s="81" t="s">
        <v>7</v>
      </c>
      <c r="B15" s="82"/>
      <c r="C15" s="82"/>
      <c r="D15" s="83"/>
    </row>
    <row r="16" spans="1:4" ht="15.75" thickBot="1" x14ac:dyDescent="0.3">
      <c r="A16" s="6"/>
      <c r="B16" s="6"/>
      <c r="C16" s="6"/>
      <c r="D16" s="6"/>
    </row>
    <row r="17" spans="1:4" ht="15.75" thickBot="1" x14ac:dyDescent="0.3">
      <c r="A17" s="67" t="s">
        <v>8</v>
      </c>
      <c r="B17" s="68"/>
      <c r="C17" s="68"/>
      <c r="D17" s="69"/>
    </row>
    <row r="18" spans="1:4" ht="15.75" thickBot="1" x14ac:dyDescent="0.3">
      <c r="A18" s="7" t="s">
        <v>9</v>
      </c>
      <c r="B18" s="53" t="s">
        <v>10</v>
      </c>
      <c r="C18" s="7" t="s">
        <v>74</v>
      </c>
      <c r="D18" s="10" t="s">
        <v>11</v>
      </c>
    </row>
    <row r="19" spans="1:4" ht="45" x14ac:dyDescent="0.25">
      <c r="A19" s="11" t="s">
        <v>12</v>
      </c>
      <c r="B19" s="54" t="s">
        <v>75</v>
      </c>
      <c r="C19" s="55"/>
      <c r="D19" s="12"/>
    </row>
    <row r="20" spans="1:4" ht="84" customHeight="1" x14ac:dyDescent="0.25">
      <c r="A20" s="13" t="s">
        <v>14</v>
      </c>
      <c r="B20" s="26" t="s">
        <v>76</v>
      </c>
      <c r="C20" s="56"/>
      <c r="D20" s="14"/>
    </row>
    <row r="21" spans="1:4" ht="48.75" customHeight="1" x14ac:dyDescent="0.25">
      <c r="A21" s="15" t="s">
        <v>16</v>
      </c>
      <c r="B21" s="26" t="s">
        <v>17</v>
      </c>
      <c r="C21" s="57"/>
      <c r="D21" s="16"/>
    </row>
    <row r="22" spans="1:4" x14ac:dyDescent="0.25">
      <c r="A22" s="13" t="s">
        <v>18</v>
      </c>
      <c r="B22" s="58"/>
      <c r="C22" s="56"/>
      <c r="D22" s="14"/>
    </row>
    <row r="23" spans="1:4" x14ac:dyDescent="0.25">
      <c r="A23" s="13" t="s">
        <v>18</v>
      </c>
      <c r="B23" s="58"/>
      <c r="C23" s="56"/>
      <c r="D23" s="14"/>
    </row>
    <row r="24" spans="1:4" x14ac:dyDescent="0.25">
      <c r="A24" s="13" t="s">
        <v>18</v>
      </c>
      <c r="B24" s="59"/>
      <c r="C24" s="56"/>
      <c r="D24" s="14"/>
    </row>
    <row r="25" spans="1:4" x14ac:dyDescent="0.25">
      <c r="A25" s="13" t="s">
        <v>18</v>
      </c>
      <c r="B25" s="59"/>
      <c r="C25" s="56"/>
      <c r="D25" s="14"/>
    </row>
    <row r="26" spans="1:4" ht="30" x14ac:dyDescent="0.25">
      <c r="A26" s="15" t="s">
        <v>19</v>
      </c>
      <c r="B26" s="26" t="s">
        <v>20</v>
      </c>
      <c r="C26" s="57">
        <f>SUM(C22:C25)</f>
        <v>0</v>
      </c>
      <c r="D26" s="16">
        <f>SUM(D22:D25)</f>
        <v>0</v>
      </c>
    </row>
    <row r="27" spans="1:4" ht="45.75" thickBot="1" x14ac:dyDescent="0.3">
      <c r="A27" s="17" t="s">
        <v>21</v>
      </c>
      <c r="B27" s="60" t="s">
        <v>22</v>
      </c>
      <c r="C27" s="61">
        <f>C26*0.0925</f>
        <v>0</v>
      </c>
      <c r="D27" s="18">
        <f>D26*0.0925</f>
        <v>0</v>
      </c>
    </row>
    <row r="28" spans="1:4" ht="15.75" thickBot="1" x14ac:dyDescent="0.3">
      <c r="A28" s="86" t="s">
        <v>23</v>
      </c>
      <c r="B28" s="87"/>
      <c r="C28" s="19">
        <f>(C19+C20+C26-C27)</f>
        <v>0</v>
      </c>
      <c r="D28" s="19">
        <f>(D19+D20+D26-D27)</f>
        <v>0</v>
      </c>
    </row>
    <row r="29" spans="1:4" ht="15.75" thickBot="1" x14ac:dyDescent="0.3">
      <c r="A29" s="20"/>
      <c r="B29" s="20"/>
      <c r="C29" s="21"/>
      <c r="D29" s="21"/>
    </row>
    <row r="30" spans="1:4" ht="15" customHeight="1" thickBot="1" x14ac:dyDescent="0.3">
      <c r="A30" s="88" t="s">
        <v>24</v>
      </c>
      <c r="B30" s="89"/>
      <c r="C30" s="89"/>
      <c r="D30" s="90"/>
    </row>
    <row r="31" spans="1:4" ht="15.75" thickBot="1" x14ac:dyDescent="0.3">
      <c r="A31" s="22" t="s">
        <v>9</v>
      </c>
      <c r="B31" s="91" t="s">
        <v>10</v>
      </c>
      <c r="C31" s="92"/>
      <c r="D31" s="23" t="s">
        <v>25</v>
      </c>
    </row>
    <row r="32" spans="1:4" ht="75.75" customHeight="1" x14ac:dyDescent="0.25">
      <c r="A32" s="11" t="s">
        <v>26</v>
      </c>
      <c r="B32" s="93" t="s">
        <v>27</v>
      </c>
      <c r="C32" s="94"/>
      <c r="D32" s="24"/>
    </row>
    <row r="33" spans="1:4" x14ac:dyDescent="0.25">
      <c r="A33" s="13" t="s">
        <v>28</v>
      </c>
      <c r="B33" s="95"/>
      <c r="C33" s="96"/>
      <c r="D33" s="25"/>
    </row>
    <row r="34" spans="1:4" x14ac:dyDescent="0.25">
      <c r="A34" s="13" t="s">
        <v>29</v>
      </c>
      <c r="B34" s="95"/>
      <c r="C34" s="96"/>
      <c r="D34" s="25"/>
    </row>
    <row r="35" spans="1:4" x14ac:dyDescent="0.25">
      <c r="A35" s="13" t="s">
        <v>30</v>
      </c>
      <c r="B35" s="95"/>
      <c r="C35" s="96"/>
      <c r="D35" s="25"/>
    </row>
    <row r="36" spans="1:4" x14ac:dyDescent="0.25">
      <c r="A36" s="13" t="s">
        <v>31</v>
      </c>
      <c r="B36" s="97"/>
      <c r="C36" s="98"/>
      <c r="D36" s="25"/>
    </row>
    <row r="37" spans="1:4" x14ac:dyDescent="0.25">
      <c r="A37" s="26" t="s">
        <v>32</v>
      </c>
      <c r="B37" s="99"/>
      <c r="C37" s="100"/>
      <c r="D37" s="25"/>
    </row>
    <row r="38" spans="1:4" x14ac:dyDescent="0.25">
      <c r="A38" s="26" t="s">
        <v>32</v>
      </c>
      <c r="B38" s="99"/>
      <c r="C38" s="100"/>
      <c r="D38" s="25"/>
    </row>
    <row r="39" spans="1:4" x14ac:dyDescent="0.25">
      <c r="A39" s="26" t="s">
        <v>32</v>
      </c>
      <c r="B39" s="99"/>
      <c r="C39" s="100"/>
      <c r="D39" s="25"/>
    </row>
    <row r="40" spans="1:4" ht="15.75" thickBot="1" x14ac:dyDescent="0.3">
      <c r="A40" s="27" t="s">
        <v>32</v>
      </c>
      <c r="B40" s="84"/>
      <c r="C40" s="85"/>
      <c r="D40" s="28"/>
    </row>
    <row r="41" spans="1:4" ht="15.75" thickBot="1" x14ac:dyDescent="0.3">
      <c r="A41" s="29" t="s">
        <v>33</v>
      </c>
      <c r="B41" s="102" t="s">
        <v>34</v>
      </c>
      <c r="C41" s="103"/>
      <c r="D41" s="30">
        <f>SUM(D32:D40)</f>
        <v>0</v>
      </c>
    </row>
    <row r="42" spans="1:4" ht="15.75" thickBot="1" x14ac:dyDescent="0.3">
      <c r="A42" s="31"/>
      <c r="B42" s="32"/>
      <c r="C42" s="32"/>
      <c r="D42" s="33"/>
    </row>
    <row r="43" spans="1:4" ht="15" customHeight="1" thickBot="1" x14ac:dyDescent="0.3">
      <c r="A43" s="67" t="s">
        <v>35</v>
      </c>
      <c r="B43" s="68"/>
      <c r="C43" s="68"/>
      <c r="D43" s="69"/>
    </row>
    <row r="44" spans="1:4" ht="15.75" thickBot="1" x14ac:dyDescent="0.3">
      <c r="A44" s="104" t="s">
        <v>9</v>
      </c>
      <c r="B44" s="105"/>
      <c r="C44" s="106"/>
      <c r="D44" s="22" t="s">
        <v>25</v>
      </c>
    </row>
    <row r="45" spans="1:4" x14ac:dyDescent="0.25">
      <c r="A45" s="107" t="s">
        <v>77</v>
      </c>
      <c r="B45" s="108"/>
      <c r="C45" s="109"/>
      <c r="D45" s="62">
        <f>C28</f>
        <v>0</v>
      </c>
    </row>
    <row r="46" spans="1:4" x14ac:dyDescent="0.25">
      <c r="A46" s="110" t="s">
        <v>36</v>
      </c>
      <c r="B46" s="111"/>
      <c r="C46" s="112"/>
      <c r="D46" s="34">
        <f>D28</f>
        <v>0</v>
      </c>
    </row>
    <row r="47" spans="1:4" ht="15.75" thickBot="1" x14ac:dyDescent="0.3">
      <c r="A47" s="113" t="s">
        <v>37</v>
      </c>
      <c r="B47" s="114"/>
      <c r="C47" s="115"/>
      <c r="D47" s="35">
        <f>D41</f>
        <v>0</v>
      </c>
    </row>
    <row r="48" spans="1:4" ht="15.75" thickBot="1" x14ac:dyDescent="0.3">
      <c r="A48" s="116" t="s">
        <v>38</v>
      </c>
      <c r="B48" s="117"/>
      <c r="C48" s="118"/>
      <c r="D48" s="36">
        <f>SUM(D45:D47)</f>
        <v>0</v>
      </c>
    </row>
    <row r="49" spans="1:4" ht="45.75" customHeight="1" thickBot="1" x14ac:dyDescent="0.3">
      <c r="A49" s="37" t="s">
        <v>39</v>
      </c>
      <c r="B49" s="119" t="s">
        <v>78</v>
      </c>
      <c r="C49" s="120"/>
      <c r="D49" s="38">
        <f>D48*0.2781</f>
        <v>0</v>
      </c>
    </row>
    <row r="50" spans="1:4" ht="15.75" thickBot="1" x14ac:dyDescent="0.3">
      <c r="A50" s="116" t="s">
        <v>41</v>
      </c>
      <c r="B50" s="117"/>
      <c r="C50" s="118"/>
      <c r="D50" s="39">
        <f>D48+D49</f>
        <v>0</v>
      </c>
    </row>
    <row r="51" spans="1:4" ht="15" customHeight="1" x14ac:dyDescent="0.25">
      <c r="A51" s="121" t="s">
        <v>42</v>
      </c>
      <c r="B51" s="121"/>
      <c r="C51" s="121"/>
      <c r="D51" s="121"/>
    </row>
    <row r="52" spans="1:4" ht="15.75" thickBot="1" x14ac:dyDescent="0.3">
      <c r="A52" s="1"/>
    </row>
    <row r="53" spans="1:4" ht="15" customHeight="1" thickBot="1" x14ac:dyDescent="0.3">
      <c r="A53" s="122" t="s">
        <v>43</v>
      </c>
      <c r="B53" s="123"/>
      <c r="C53" s="123"/>
      <c r="D53" s="124"/>
    </row>
    <row r="54" spans="1:4" ht="15.75" thickBot="1" x14ac:dyDescent="0.3">
      <c r="A54" s="22" t="s">
        <v>9</v>
      </c>
      <c r="B54" s="101" t="s">
        <v>10</v>
      </c>
      <c r="C54" s="101"/>
      <c r="D54" s="40" t="s">
        <v>25</v>
      </c>
    </row>
    <row r="55" spans="1:4" x14ac:dyDescent="0.25">
      <c r="A55" s="11" t="s">
        <v>44</v>
      </c>
      <c r="B55" s="127" t="s">
        <v>45</v>
      </c>
      <c r="C55" s="128"/>
      <c r="D55" s="41"/>
    </row>
    <row r="56" spans="1:4" ht="30" customHeight="1" x14ac:dyDescent="0.25">
      <c r="A56" s="13" t="s">
        <v>46</v>
      </c>
      <c r="B56" s="95" t="s">
        <v>47</v>
      </c>
      <c r="C56" s="96"/>
      <c r="D56" s="42"/>
    </row>
    <row r="57" spans="1:4" ht="46.5" customHeight="1" x14ac:dyDescent="0.25">
      <c r="A57" s="13" t="s">
        <v>48</v>
      </c>
      <c r="B57" s="95" t="s">
        <v>49</v>
      </c>
      <c r="C57" s="96"/>
      <c r="D57" s="42"/>
    </row>
    <row r="58" spans="1:4" x14ac:dyDescent="0.25">
      <c r="A58" s="13" t="s">
        <v>50</v>
      </c>
      <c r="B58" s="95" t="s">
        <v>51</v>
      </c>
      <c r="C58" s="96"/>
      <c r="D58" s="42"/>
    </row>
    <row r="59" spans="1:4" ht="15.75" thickBot="1" x14ac:dyDescent="0.3">
      <c r="A59" s="17" t="s">
        <v>52</v>
      </c>
      <c r="B59" s="129" t="s">
        <v>53</v>
      </c>
      <c r="C59" s="130"/>
      <c r="D59" s="43"/>
    </row>
    <row r="60" spans="1:4" ht="15.75" thickBot="1" x14ac:dyDescent="0.3">
      <c r="A60" s="86" t="s">
        <v>54</v>
      </c>
      <c r="B60" s="131"/>
      <c r="C60" s="132"/>
      <c r="D60" s="44">
        <f>SUM(D55:D59)</f>
        <v>0</v>
      </c>
    </row>
    <row r="61" spans="1:4" ht="38.25" customHeight="1" thickBot="1" x14ac:dyDescent="0.3">
      <c r="A61" s="37" t="s">
        <v>39</v>
      </c>
      <c r="B61" s="133" t="s">
        <v>40</v>
      </c>
      <c r="C61" s="134"/>
      <c r="D61" s="45">
        <f>D60*0.2781</f>
        <v>0</v>
      </c>
    </row>
    <row r="62" spans="1:4" ht="15.75" customHeight="1" thickBot="1" x14ac:dyDescent="0.3">
      <c r="A62" s="86" t="s">
        <v>55</v>
      </c>
      <c r="B62" s="135"/>
      <c r="C62" s="87"/>
      <c r="D62" s="30">
        <f>D60+D61</f>
        <v>0</v>
      </c>
    </row>
    <row r="63" spans="1:4" ht="42.75" customHeight="1" thickBot="1" x14ac:dyDescent="0.3"/>
    <row r="64" spans="1:4" ht="15.75" customHeight="1" thickBot="1" x14ac:dyDescent="0.3">
      <c r="A64" s="122" t="s">
        <v>56</v>
      </c>
      <c r="B64" s="123"/>
      <c r="C64" s="123"/>
      <c r="D64" s="124"/>
    </row>
    <row r="65" spans="1:4" ht="15.75" thickBot="1" x14ac:dyDescent="0.3">
      <c r="A65" s="136" t="s">
        <v>57</v>
      </c>
      <c r="B65" s="137"/>
      <c r="C65" s="137"/>
      <c r="D65" s="46" t="s">
        <v>58</v>
      </c>
    </row>
    <row r="66" spans="1:4" x14ac:dyDescent="0.25">
      <c r="A66" s="138" t="s">
        <v>59</v>
      </c>
      <c r="B66" s="139"/>
      <c r="C66" s="139"/>
      <c r="D66" s="47">
        <f>D50</f>
        <v>0</v>
      </c>
    </row>
    <row r="67" spans="1:4" x14ac:dyDescent="0.25">
      <c r="A67" s="125" t="s">
        <v>60</v>
      </c>
      <c r="B67" s="126"/>
      <c r="C67" s="126"/>
      <c r="D67" s="48">
        <f>D62</f>
        <v>0</v>
      </c>
    </row>
    <row r="68" spans="1:4" x14ac:dyDescent="0.25">
      <c r="A68" s="141" t="s">
        <v>61</v>
      </c>
      <c r="B68" s="142"/>
      <c r="C68" s="142"/>
      <c r="D68" s="65">
        <f>D70/D69</f>
        <v>17.5</v>
      </c>
    </row>
    <row r="69" spans="1:4" x14ac:dyDescent="0.25">
      <c r="A69" s="141" t="s">
        <v>62</v>
      </c>
      <c r="B69" s="142"/>
      <c r="C69" s="142"/>
      <c r="D69" s="63">
        <v>8</v>
      </c>
    </row>
    <row r="70" spans="1:4" x14ac:dyDescent="0.25">
      <c r="A70" s="141" t="s">
        <v>63</v>
      </c>
      <c r="B70" s="142"/>
      <c r="C70" s="142"/>
      <c r="D70" s="63">
        <v>140</v>
      </c>
    </row>
    <row r="71" spans="1:4" x14ac:dyDescent="0.25">
      <c r="A71" s="125" t="s">
        <v>64</v>
      </c>
      <c r="B71" s="126"/>
      <c r="C71" s="126"/>
      <c r="D71" s="48">
        <f>D67*D68</f>
        <v>0</v>
      </c>
    </row>
    <row r="72" spans="1:4" x14ac:dyDescent="0.25">
      <c r="A72" s="141" t="s">
        <v>65</v>
      </c>
      <c r="B72" s="142"/>
      <c r="C72" s="142"/>
      <c r="D72" s="64">
        <f>D71*D69</f>
        <v>0</v>
      </c>
    </row>
    <row r="73" spans="1:4" x14ac:dyDescent="0.25">
      <c r="A73" s="141" t="s">
        <v>66</v>
      </c>
      <c r="B73" s="142"/>
      <c r="C73" s="143"/>
      <c r="D73" s="63">
        <v>420</v>
      </c>
    </row>
    <row r="74" spans="1:4" x14ac:dyDescent="0.25">
      <c r="A74" s="141" t="s">
        <v>67</v>
      </c>
      <c r="B74" s="142"/>
      <c r="C74" s="142"/>
      <c r="D74" s="63">
        <v>20</v>
      </c>
    </row>
    <row r="75" spans="1:4" x14ac:dyDescent="0.25">
      <c r="A75" s="141" t="s">
        <v>68</v>
      </c>
      <c r="B75" s="142"/>
      <c r="C75" s="142"/>
      <c r="D75" s="64">
        <f>D72*D74</f>
        <v>0</v>
      </c>
    </row>
    <row r="76" spans="1:4" x14ac:dyDescent="0.25">
      <c r="A76" s="141" t="s">
        <v>69</v>
      </c>
      <c r="B76" s="142"/>
      <c r="C76" s="142"/>
      <c r="D76" s="63">
        <f>D69*D74</f>
        <v>160</v>
      </c>
    </row>
    <row r="77" spans="1:4" ht="15.75" thickBot="1" x14ac:dyDescent="0.3">
      <c r="A77" s="144" t="s">
        <v>70</v>
      </c>
      <c r="B77" s="145"/>
      <c r="C77" s="145"/>
      <c r="D77" s="51">
        <f>D66/D76</f>
        <v>0</v>
      </c>
    </row>
    <row r="78" spans="1:4" ht="15.75" thickBot="1" x14ac:dyDescent="0.3">
      <c r="A78" s="146" t="s">
        <v>71</v>
      </c>
      <c r="B78" s="147"/>
      <c r="C78" s="147"/>
      <c r="D78" s="52">
        <f>D71+D77</f>
        <v>0</v>
      </c>
    </row>
    <row r="80" spans="1:4" ht="93.75" customHeight="1" x14ac:dyDescent="0.25">
      <c r="A80" s="140" t="s">
        <v>72</v>
      </c>
      <c r="B80" s="140"/>
      <c r="C80" s="140"/>
      <c r="D80" s="140"/>
    </row>
    <row r="85" spans="1:1" x14ac:dyDescent="0.25">
      <c r="A85" s="1"/>
    </row>
  </sheetData>
  <sheetProtection algorithmName="SHA-512" hashValue="UfLnO6tjV1fwteIBTvdHBsgfV5w9iGFs+YMpLtebrXQEZs+lFvY+EmPu4QCE1XIP9FqD8j4f0uxxL/p4syTXkg==" saltValue="SqRkV6LeKSu7C2yDePfdog==" spinCount="100000" sheet="1" objects="1" scenarios="1"/>
  <mergeCells count="60">
    <mergeCell ref="A80:D80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67:C67"/>
    <mergeCell ref="B55:C55"/>
    <mergeCell ref="B56:C56"/>
    <mergeCell ref="B57:C57"/>
    <mergeCell ref="B58:C58"/>
    <mergeCell ref="B59:C59"/>
    <mergeCell ref="A60:C60"/>
    <mergeCell ref="B61:C61"/>
    <mergeCell ref="A62:C62"/>
    <mergeCell ref="A64:D64"/>
    <mergeCell ref="A65:C65"/>
    <mergeCell ref="A66:C66"/>
    <mergeCell ref="B54:C54"/>
    <mergeCell ref="B41:C41"/>
    <mergeCell ref="A43:D43"/>
    <mergeCell ref="A44:C44"/>
    <mergeCell ref="A45:C45"/>
    <mergeCell ref="A46:C46"/>
    <mergeCell ref="A47:C47"/>
    <mergeCell ref="A48:C48"/>
    <mergeCell ref="B49:C49"/>
    <mergeCell ref="A50:C50"/>
    <mergeCell ref="A51:D51"/>
    <mergeCell ref="A53:D53"/>
    <mergeCell ref="B40:C40"/>
    <mergeCell ref="A28:B28"/>
    <mergeCell ref="A30:D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17:D17"/>
    <mergeCell ref="A1:D1"/>
    <mergeCell ref="A2:D2"/>
    <mergeCell ref="A3:D3"/>
    <mergeCell ref="A5:D5"/>
    <mergeCell ref="A7:D7"/>
    <mergeCell ref="B9:D9"/>
    <mergeCell ref="B10:D10"/>
    <mergeCell ref="B11:D11"/>
    <mergeCell ref="A13:B13"/>
    <mergeCell ref="C13:D13"/>
    <mergeCell ref="A15:D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rowBreaks count="1" manualBreakCount="1">
    <brk id="5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58C3-9719-46FB-A058-1649F6B6A77E}">
  <dimension ref="A1:D84"/>
  <sheetViews>
    <sheetView zoomScaleNormal="100" workbookViewId="0">
      <selection activeCell="B11" sqref="B11:D11"/>
    </sheetView>
  </sheetViews>
  <sheetFormatPr defaultRowHeight="15" x14ac:dyDescent="0.25"/>
  <cols>
    <col min="1" max="1" width="34" style="5" customWidth="1"/>
    <col min="2" max="2" width="57.7109375" style="1" customWidth="1"/>
    <col min="3" max="3" width="23.42578125" style="1" customWidth="1"/>
    <col min="4" max="4" width="21.140625" style="1" customWidth="1"/>
    <col min="5" max="16384" width="9.140625" style="1"/>
  </cols>
  <sheetData>
    <row r="1" spans="1:4" x14ac:dyDescent="0.25">
      <c r="A1" s="70" t="s">
        <v>0</v>
      </c>
      <c r="B1" s="70"/>
      <c r="C1" s="70"/>
      <c r="D1" s="70"/>
    </row>
    <row r="2" spans="1:4" x14ac:dyDescent="0.25">
      <c r="A2" s="71" t="s">
        <v>1</v>
      </c>
      <c r="B2" s="71"/>
      <c r="C2" s="71"/>
      <c r="D2" s="71"/>
    </row>
    <row r="3" spans="1:4" x14ac:dyDescent="0.25">
      <c r="A3" s="72" t="s">
        <v>2</v>
      </c>
      <c r="B3" s="72"/>
      <c r="C3" s="72"/>
      <c r="D3" s="72"/>
    </row>
    <row r="4" spans="1:4" x14ac:dyDescent="0.25">
      <c r="A4" s="2"/>
      <c r="B4" s="2"/>
      <c r="C4" s="2"/>
      <c r="D4" s="2"/>
    </row>
    <row r="5" spans="1:4" x14ac:dyDescent="0.25">
      <c r="A5" s="73" t="s">
        <v>3</v>
      </c>
      <c r="B5" s="73"/>
      <c r="C5" s="73"/>
      <c r="D5" s="73"/>
    </row>
    <row r="6" spans="1:4" s="3" customFormat="1" x14ac:dyDescent="0.25"/>
    <row r="7" spans="1:4" s="3" customFormat="1" ht="30.75" customHeight="1" x14ac:dyDescent="0.25">
      <c r="A7" s="74" t="s">
        <v>80</v>
      </c>
      <c r="B7" s="74"/>
      <c r="C7" s="74"/>
      <c r="D7" s="74"/>
    </row>
    <row r="8" spans="1:4" s="3" customFormat="1" x14ac:dyDescent="0.25"/>
    <row r="9" spans="1:4" s="3" customFormat="1" x14ac:dyDescent="0.25">
      <c r="A9" s="4" t="s">
        <v>4</v>
      </c>
      <c r="B9" s="75"/>
      <c r="C9" s="75"/>
      <c r="D9" s="75"/>
    </row>
    <row r="10" spans="1:4" s="3" customFormat="1" x14ac:dyDescent="0.25">
      <c r="A10" s="4" t="s">
        <v>5</v>
      </c>
      <c r="B10" s="76"/>
      <c r="C10" s="76"/>
      <c r="D10" s="76"/>
    </row>
    <row r="11" spans="1:4" s="3" customFormat="1" x14ac:dyDescent="0.25">
      <c r="A11" s="4" t="s">
        <v>79</v>
      </c>
      <c r="B11" s="77"/>
      <c r="C11" s="78"/>
      <c r="D11" s="79"/>
    </row>
    <row r="13" spans="1:4" x14ac:dyDescent="0.25">
      <c r="A13" s="80" t="s">
        <v>6</v>
      </c>
      <c r="B13" s="80"/>
      <c r="C13" s="75"/>
      <c r="D13" s="75"/>
    </row>
    <row r="14" spans="1:4" ht="15.75" thickBot="1" x14ac:dyDescent="0.3"/>
    <row r="15" spans="1:4" ht="15.75" thickBot="1" x14ac:dyDescent="0.3">
      <c r="A15" s="81" t="s">
        <v>7</v>
      </c>
      <c r="B15" s="82"/>
      <c r="C15" s="82"/>
      <c r="D15" s="83"/>
    </row>
    <row r="16" spans="1:4" ht="15.75" thickBot="1" x14ac:dyDescent="0.3">
      <c r="A16" s="6"/>
      <c r="B16" s="6"/>
      <c r="C16" s="6"/>
      <c r="D16" s="6"/>
    </row>
    <row r="17" spans="1:4" ht="15.75" thickBot="1" x14ac:dyDescent="0.3">
      <c r="A17" s="67" t="s">
        <v>8</v>
      </c>
      <c r="B17" s="68"/>
      <c r="C17" s="68"/>
      <c r="D17" s="69"/>
    </row>
    <row r="18" spans="1:4" ht="15.75" thickBot="1" x14ac:dyDescent="0.3">
      <c r="A18" s="7" t="s">
        <v>9</v>
      </c>
      <c r="B18" s="8" t="s">
        <v>10</v>
      </c>
      <c r="C18" s="9"/>
      <c r="D18" s="10" t="s">
        <v>11</v>
      </c>
    </row>
    <row r="19" spans="1:4" ht="42.75" customHeight="1" x14ac:dyDescent="0.25">
      <c r="A19" s="11" t="s">
        <v>12</v>
      </c>
      <c r="B19" s="148" t="s">
        <v>13</v>
      </c>
      <c r="C19" s="149"/>
      <c r="D19" s="12"/>
    </row>
    <row r="20" spans="1:4" ht="76.5" customHeight="1" x14ac:dyDescent="0.25">
      <c r="A20" s="13" t="s">
        <v>14</v>
      </c>
      <c r="B20" s="150" t="s">
        <v>15</v>
      </c>
      <c r="C20" s="151"/>
      <c r="D20" s="14"/>
    </row>
    <row r="21" spans="1:4" ht="48.75" customHeight="1" x14ac:dyDescent="0.25">
      <c r="A21" s="15" t="s">
        <v>16</v>
      </c>
      <c r="B21" s="150" t="s">
        <v>17</v>
      </c>
      <c r="C21" s="151"/>
      <c r="D21" s="16"/>
    </row>
    <row r="22" spans="1:4" x14ac:dyDescent="0.25">
      <c r="A22" s="13" t="s">
        <v>18</v>
      </c>
      <c r="B22" s="152"/>
      <c r="C22" s="153"/>
      <c r="D22" s="14"/>
    </row>
    <row r="23" spans="1:4" x14ac:dyDescent="0.25">
      <c r="A23" s="13" t="s">
        <v>18</v>
      </c>
      <c r="B23" s="152"/>
      <c r="C23" s="153"/>
      <c r="D23" s="14"/>
    </row>
    <row r="24" spans="1:4" x14ac:dyDescent="0.25">
      <c r="A24" s="13" t="s">
        <v>18</v>
      </c>
      <c r="B24" s="154"/>
      <c r="C24" s="155"/>
      <c r="D24" s="14"/>
    </row>
    <row r="25" spans="1:4" x14ac:dyDescent="0.25">
      <c r="A25" s="13" t="s">
        <v>18</v>
      </c>
      <c r="B25" s="154"/>
      <c r="C25" s="155"/>
      <c r="D25" s="14"/>
    </row>
    <row r="26" spans="1:4" ht="30" customHeight="1" x14ac:dyDescent="0.25">
      <c r="A26" s="15" t="s">
        <v>19</v>
      </c>
      <c r="B26" s="150" t="s">
        <v>20</v>
      </c>
      <c r="C26" s="151"/>
      <c r="D26" s="16">
        <f>SUM(D22:D25)</f>
        <v>0</v>
      </c>
    </row>
    <row r="27" spans="1:4" ht="45.75" customHeight="1" thickBot="1" x14ac:dyDescent="0.3">
      <c r="A27" s="17" t="s">
        <v>21</v>
      </c>
      <c r="B27" s="156" t="s">
        <v>22</v>
      </c>
      <c r="C27" s="157"/>
      <c r="D27" s="18">
        <f>D26*0.0925</f>
        <v>0</v>
      </c>
    </row>
    <row r="28" spans="1:4" ht="15.75" thickBot="1" x14ac:dyDescent="0.3">
      <c r="A28" s="104" t="s">
        <v>23</v>
      </c>
      <c r="B28" s="105"/>
      <c r="C28" s="106"/>
      <c r="D28" s="19">
        <f>(D19+D20+D26-D27)</f>
        <v>0</v>
      </c>
    </row>
    <row r="29" spans="1:4" ht="15.75" thickBot="1" x14ac:dyDescent="0.3">
      <c r="A29" s="20"/>
      <c r="B29" s="20"/>
      <c r="C29" s="21"/>
      <c r="D29" s="21"/>
    </row>
    <row r="30" spans="1:4" ht="15" customHeight="1" thickBot="1" x14ac:dyDescent="0.3">
      <c r="A30" s="88" t="s">
        <v>24</v>
      </c>
      <c r="B30" s="89"/>
      <c r="C30" s="89"/>
      <c r="D30" s="90"/>
    </row>
    <row r="31" spans="1:4" ht="15.75" thickBot="1" x14ac:dyDescent="0.3">
      <c r="A31" s="22" t="s">
        <v>9</v>
      </c>
      <c r="B31" s="91" t="s">
        <v>10</v>
      </c>
      <c r="C31" s="92"/>
      <c r="D31" s="23" t="s">
        <v>25</v>
      </c>
    </row>
    <row r="32" spans="1:4" ht="75.75" customHeight="1" x14ac:dyDescent="0.25">
      <c r="A32" s="11" t="s">
        <v>26</v>
      </c>
      <c r="B32" s="93" t="s">
        <v>27</v>
      </c>
      <c r="C32" s="94"/>
      <c r="D32" s="24"/>
    </row>
    <row r="33" spans="1:4" x14ac:dyDescent="0.25">
      <c r="A33" s="13" t="s">
        <v>28</v>
      </c>
      <c r="B33" s="95"/>
      <c r="C33" s="96"/>
      <c r="D33" s="25"/>
    </row>
    <row r="34" spans="1:4" x14ac:dyDescent="0.25">
      <c r="A34" s="13" t="s">
        <v>29</v>
      </c>
      <c r="B34" s="95"/>
      <c r="C34" s="96"/>
      <c r="D34" s="25"/>
    </row>
    <row r="35" spans="1:4" x14ac:dyDescent="0.25">
      <c r="A35" s="13" t="s">
        <v>30</v>
      </c>
      <c r="B35" s="95"/>
      <c r="C35" s="96"/>
      <c r="D35" s="25"/>
    </row>
    <row r="36" spans="1:4" x14ac:dyDescent="0.25">
      <c r="A36" s="13" t="s">
        <v>31</v>
      </c>
      <c r="B36" s="97"/>
      <c r="C36" s="98"/>
      <c r="D36" s="25"/>
    </row>
    <row r="37" spans="1:4" x14ac:dyDescent="0.25">
      <c r="A37" s="26" t="s">
        <v>32</v>
      </c>
      <c r="B37" s="99"/>
      <c r="C37" s="100"/>
      <c r="D37" s="25"/>
    </row>
    <row r="38" spans="1:4" x14ac:dyDescent="0.25">
      <c r="A38" s="26" t="s">
        <v>32</v>
      </c>
      <c r="B38" s="99"/>
      <c r="C38" s="100"/>
      <c r="D38" s="25"/>
    </row>
    <row r="39" spans="1:4" x14ac:dyDescent="0.25">
      <c r="A39" s="26" t="s">
        <v>32</v>
      </c>
      <c r="B39" s="99"/>
      <c r="C39" s="100"/>
      <c r="D39" s="25"/>
    </row>
    <row r="40" spans="1:4" ht="15.75" thickBot="1" x14ac:dyDescent="0.3">
      <c r="A40" s="27" t="s">
        <v>32</v>
      </c>
      <c r="B40" s="84"/>
      <c r="C40" s="85"/>
      <c r="D40" s="28"/>
    </row>
    <row r="41" spans="1:4" ht="15.75" thickBot="1" x14ac:dyDescent="0.3">
      <c r="A41" s="29" t="s">
        <v>33</v>
      </c>
      <c r="B41" s="102" t="s">
        <v>34</v>
      </c>
      <c r="C41" s="103"/>
      <c r="D41" s="30">
        <f>SUM(D32:D40)</f>
        <v>0</v>
      </c>
    </row>
    <row r="42" spans="1:4" ht="15.75" thickBot="1" x14ac:dyDescent="0.3">
      <c r="A42" s="31"/>
      <c r="B42" s="32"/>
      <c r="C42" s="32"/>
      <c r="D42" s="33"/>
    </row>
    <row r="43" spans="1:4" ht="15" customHeight="1" thickBot="1" x14ac:dyDescent="0.3">
      <c r="A43" s="67" t="s">
        <v>35</v>
      </c>
      <c r="B43" s="68"/>
      <c r="C43" s="68"/>
      <c r="D43" s="69"/>
    </row>
    <row r="44" spans="1:4" ht="15.75" thickBot="1" x14ac:dyDescent="0.3">
      <c r="A44" s="104" t="s">
        <v>9</v>
      </c>
      <c r="B44" s="105"/>
      <c r="C44" s="106"/>
      <c r="D44" s="22" t="s">
        <v>25</v>
      </c>
    </row>
    <row r="45" spans="1:4" x14ac:dyDescent="0.25">
      <c r="A45" s="110" t="s">
        <v>36</v>
      </c>
      <c r="B45" s="111"/>
      <c r="C45" s="112"/>
      <c r="D45" s="34">
        <f>D28</f>
        <v>0</v>
      </c>
    </row>
    <row r="46" spans="1:4" ht="15.75" thickBot="1" x14ac:dyDescent="0.3">
      <c r="A46" s="113" t="s">
        <v>37</v>
      </c>
      <c r="B46" s="114"/>
      <c r="C46" s="115"/>
      <c r="D46" s="35">
        <f>D41</f>
        <v>0</v>
      </c>
    </row>
    <row r="47" spans="1:4" ht="15.75" thickBot="1" x14ac:dyDescent="0.3">
      <c r="A47" s="116" t="s">
        <v>38</v>
      </c>
      <c r="B47" s="117"/>
      <c r="C47" s="118"/>
      <c r="D47" s="36">
        <f>SUM(D45:D46)</f>
        <v>0</v>
      </c>
    </row>
    <row r="48" spans="1:4" ht="45.75" customHeight="1" thickBot="1" x14ac:dyDescent="0.3">
      <c r="A48" s="37" t="s">
        <v>39</v>
      </c>
      <c r="B48" s="119" t="s">
        <v>40</v>
      </c>
      <c r="C48" s="120"/>
      <c r="D48" s="38">
        <f>D47*0.2781</f>
        <v>0</v>
      </c>
    </row>
    <row r="49" spans="1:4" ht="15.75" thickBot="1" x14ac:dyDescent="0.3">
      <c r="A49" s="116" t="s">
        <v>41</v>
      </c>
      <c r="B49" s="117"/>
      <c r="C49" s="118"/>
      <c r="D49" s="39">
        <f>D47+D48</f>
        <v>0</v>
      </c>
    </row>
    <row r="50" spans="1:4" ht="15" customHeight="1" x14ac:dyDescent="0.25">
      <c r="A50" s="121" t="s">
        <v>42</v>
      </c>
      <c r="B50" s="121"/>
      <c r="C50" s="121"/>
      <c r="D50" s="121"/>
    </row>
    <row r="51" spans="1:4" ht="15.75" thickBot="1" x14ac:dyDescent="0.3">
      <c r="A51" s="1"/>
    </row>
    <row r="52" spans="1:4" ht="15" customHeight="1" thickBot="1" x14ac:dyDescent="0.3">
      <c r="A52" s="122" t="s">
        <v>43</v>
      </c>
      <c r="B52" s="123"/>
      <c r="C52" s="123"/>
      <c r="D52" s="124"/>
    </row>
    <row r="53" spans="1:4" ht="15.75" thickBot="1" x14ac:dyDescent="0.3">
      <c r="A53" s="22" t="s">
        <v>9</v>
      </c>
      <c r="B53" s="101" t="s">
        <v>10</v>
      </c>
      <c r="C53" s="101"/>
      <c r="D53" s="40" t="s">
        <v>25</v>
      </c>
    </row>
    <row r="54" spans="1:4" x14ac:dyDescent="0.25">
      <c r="A54" s="11" t="s">
        <v>44</v>
      </c>
      <c r="B54" s="127" t="s">
        <v>45</v>
      </c>
      <c r="C54" s="128"/>
      <c r="D54" s="41"/>
    </row>
    <row r="55" spans="1:4" ht="30" customHeight="1" x14ac:dyDescent="0.25">
      <c r="A55" s="13" t="s">
        <v>46</v>
      </c>
      <c r="B55" s="95" t="s">
        <v>47</v>
      </c>
      <c r="C55" s="96"/>
      <c r="D55" s="42"/>
    </row>
    <row r="56" spans="1:4" x14ac:dyDescent="0.25">
      <c r="A56" s="13" t="s">
        <v>48</v>
      </c>
      <c r="B56" s="95" t="s">
        <v>49</v>
      </c>
      <c r="C56" s="96"/>
      <c r="D56" s="42"/>
    </row>
    <row r="57" spans="1:4" x14ac:dyDescent="0.25">
      <c r="A57" s="13" t="s">
        <v>50</v>
      </c>
      <c r="B57" s="95" t="s">
        <v>51</v>
      </c>
      <c r="C57" s="96"/>
      <c r="D57" s="42"/>
    </row>
    <row r="58" spans="1:4" ht="15.75" thickBot="1" x14ac:dyDescent="0.3">
      <c r="A58" s="17" t="s">
        <v>52</v>
      </c>
      <c r="B58" s="129" t="s">
        <v>53</v>
      </c>
      <c r="C58" s="130"/>
      <c r="D58" s="43"/>
    </row>
    <row r="59" spans="1:4" ht="15.75" thickBot="1" x14ac:dyDescent="0.3">
      <c r="A59" s="86" t="s">
        <v>54</v>
      </c>
      <c r="B59" s="131"/>
      <c r="C59" s="132"/>
      <c r="D59" s="44">
        <f>SUM(D54:D58)</f>
        <v>0</v>
      </c>
    </row>
    <row r="60" spans="1:4" ht="38.25" customHeight="1" thickBot="1" x14ac:dyDescent="0.3">
      <c r="A60" s="37" t="s">
        <v>39</v>
      </c>
      <c r="B60" s="133" t="s">
        <v>40</v>
      </c>
      <c r="C60" s="134"/>
      <c r="D60" s="45">
        <f>D59*0.2781</f>
        <v>0</v>
      </c>
    </row>
    <row r="61" spans="1:4" ht="15.75" customHeight="1" thickBot="1" x14ac:dyDescent="0.3">
      <c r="A61" s="86" t="s">
        <v>55</v>
      </c>
      <c r="B61" s="135"/>
      <c r="C61" s="87"/>
      <c r="D61" s="30">
        <f>D59+D60</f>
        <v>0</v>
      </c>
    </row>
    <row r="62" spans="1:4" ht="42.75" customHeight="1" thickBot="1" x14ac:dyDescent="0.3"/>
    <row r="63" spans="1:4" ht="15.75" customHeight="1" thickBot="1" x14ac:dyDescent="0.3">
      <c r="A63" s="122" t="s">
        <v>56</v>
      </c>
      <c r="B63" s="123"/>
      <c r="C63" s="123"/>
      <c r="D63" s="124"/>
    </row>
    <row r="64" spans="1:4" ht="15.75" thickBot="1" x14ac:dyDescent="0.3">
      <c r="A64" s="136" t="s">
        <v>57</v>
      </c>
      <c r="B64" s="137"/>
      <c r="C64" s="137"/>
      <c r="D64" s="46" t="s">
        <v>58</v>
      </c>
    </row>
    <row r="65" spans="1:4" x14ac:dyDescent="0.25">
      <c r="A65" s="138" t="s">
        <v>59</v>
      </c>
      <c r="B65" s="139"/>
      <c r="C65" s="139"/>
      <c r="D65" s="47">
        <f>D49</f>
        <v>0</v>
      </c>
    </row>
    <row r="66" spans="1:4" x14ac:dyDescent="0.25">
      <c r="A66" s="125" t="s">
        <v>60</v>
      </c>
      <c r="B66" s="126"/>
      <c r="C66" s="126"/>
      <c r="D66" s="48">
        <f>D61</f>
        <v>0</v>
      </c>
    </row>
    <row r="67" spans="1:4" x14ac:dyDescent="0.25">
      <c r="A67" s="141" t="s">
        <v>61</v>
      </c>
      <c r="B67" s="142"/>
      <c r="C67" s="142"/>
      <c r="D67" s="66">
        <f>D69/D68</f>
        <v>17.5</v>
      </c>
    </row>
    <row r="68" spans="1:4" x14ac:dyDescent="0.25">
      <c r="A68" s="141" t="s">
        <v>62</v>
      </c>
      <c r="B68" s="142"/>
      <c r="C68" s="142"/>
      <c r="D68" s="49">
        <v>8</v>
      </c>
    </row>
    <row r="69" spans="1:4" x14ac:dyDescent="0.25">
      <c r="A69" s="141" t="s">
        <v>63</v>
      </c>
      <c r="B69" s="142"/>
      <c r="C69" s="142"/>
      <c r="D69" s="49">
        <v>140</v>
      </c>
    </row>
    <row r="70" spans="1:4" x14ac:dyDescent="0.25">
      <c r="A70" s="125" t="s">
        <v>64</v>
      </c>
      <c r="B70" s="126"/>
      <c r="C70" s="126"/>
      <c r="D70" s="48">
        <f>D66*D67</f>
        <v>0</v>
      </c>
    </row>
    <row r="71" spans="1:4" x14ac:dyDescent="0.25">
      <c r="A71" s="141" t="s">
        <v>65</v>
      </c>
      <c r="B71" s="142"/>
      <c r="C71" s="142"/>
      <c r="D71" s="50">
        <f>D70*D68</f>
        <v>0</v>
      </c>
    </row>
    <row r="72" spans="1:4" x14ac:dyDescent="0.25">
      <c r="A72" s="141" t="s">
        <v>66</v>
      </c>
      <c r="B72" s="142"/>
      <c r="C72" s="143"/>
      <c r="D72" s="49">
        <v>420</v>
      </c>
    </row>
    <row r="73" spans="1:4" x14ac:dyDescent="0.25">
      <c r="A73" s="141" t="s">
        <v>67</v>
      </c>
      <c r="B73" s="142"/>
      <c r="C73" s="142"/>
      <c r="D73" s="49">
        <v>20</v>
      </c>
    </row>
    <row r="74" spans="1:4" x14ac:dyDescent="0.25">
      <c r="A74" s="141" t="s">
        <v>68</v>
      </c>
      <c r="B74" s="142"/>
      <c r="C74" s="142"/>
      <c r="D74" s="50">
        <f>D71*D73</f>
        <v>0</v>
      </c>
    </row>
    <row r="75" spans="1:4" x14ac:dyDescent="0.25">
      <c r="A75" s="141" t="s">
        <v>69</v>
      </c>
      <c r="B75" s="142"/>
      <c r="C75" s="142"/>
      <c r="D75" s="49">
        <f>D68*D73</f>
        <v>160</v>
      </c>
    </row>
    <row r="76" spans="1:4" ht="15.75" thickBot="1" x14ac:dyDescent="0.3">
      <c r="A76" s="144" t="s">
        <v>70</v>
      </c>
      <c r="B76" s="145"/>
      <c r="C76" s="145"/>
      <c r="D76" s="51">
        <f>D65/D75</f>
        <v>0</v>
      </c>
    </row>
    <row r="77" spans="1:4" ht="15.75" thickBot="1" x14ac:dyDescent="0.3">
      <c r="A77" s="146" t="s">
        <v>71</v>
      </c>
      <c r="B77" s="147"/>
      <c r="C77" s="147"/>
      <c r="D77" s="52">
        <f>D70+D76</f>
        <v>0</v>
      </c>
    </row>
    <row r="79" spans="1:4" ht="93.75" customHeight="1" x14ac:dyDescent="0.25">
      <c r="A79" s="140" t="s">
        <v>72</v>
      </c>
      <c r="B79" s="140"/>
      <c r="C79" s="140"/>
      <c r="D79" s="140"/>
    </row>
    <row r="84" spans="1:1" x14ac:dyDescent="0.25">
      <c r="A84" s="1"/>
    </row>
  </sheetData>
  <sheetProtection algorithmName="SHA-512" hashValue="K1vWBFhjzI30H6kBZdpniqm1vpmxNOkuGAH7xPyhQ/b9VGDXHJ0wv7VsYAGe8hz6EUwRG70QD7nwxYzBKBbVfg==" saltValue="82LS4EseuBuWmoi1qV1xkg==" spinCount="100000" sheet="1" objects="1" scenarios="1"/>
  <mergeCells count="68">
    <mergeCell ref="A77:C77"/>
    <mergeCell ref="A79:D79"/>
    <mergeCell ref="A71:C71"/>
    <mergeCell ref="A72:C72"/>
    <mergeCell ref="A73:C73"/>
    <mergeCell ref="A74:C74"/>
    <mergeCell ref="A75:C75"/>
    <mergeCell ref="A76:C76"/>
    <mergeCell ref="A70:C70"/>
    <mergeCell ref="B58:C58"/>
    <mergeCell ref="A59:C59"/>
    <mergeCell ref="B60:C60"/>
    <mergeCell ref="A61:C61"/>
    <mergeCell ref="A63:D63"/>
    <mergeCell ref="A64:C64"/>
    <mergeCell ref="A65:C65"/>
    <mergeCell ref="A66:C66"/>
    <mergeCell ref="A67:C67"/>
    <mergeCell ref="A68:C68"/>
    <mergeCell ref="A69:C69"/>
    <mergeCell ref="B57:C57"/>
    <mergeCell ref="A45:C45"/>
    <mergeCell ref="A46:C46"/>
    <mergeCell ref="A47:C47"/>
    <mergeCell ref="B48:C48"/>
    <mergeCell ref="A49:C49"/>
    <mergeCell ref="A50:D50"/>
    <mergeCell ref="A52:D52"/>
    <mergeCell ref="B53:C53"/>
    <mergeCell ref="B54:C54"/>
    <mergeCell ref="B55:C55"/>
    <mergeCell ref="B56:C56"/>
    <mergeCell ref="A44:C44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3:D43"/>
    <mergeCell ref="B31:C31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C28"/>
    <mergeCell ref="A30:D30"/>
    <mergeCell ref="A17:D17"/>
    <mergeCell ref="A1:D1"/>
    <mergeCell ref="A2:D2"/>
    <mergeCell ref="A3:D3"/>
    <mergeCell ref="A5:D5"/>
    <mergeCell ref="A7:D7"/>
    <mergeCell ref="B9:D9"/>
    <mergeCell ref="B10:D10"/>
    <mergeCell ref="B11:D11"/>
    <mergeCell ref="A13:B13"/>
    <mergeCell ref="C13:D13"/>
    <mergeCell ref="A15:D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TESC_PESSOA JURÍDICA</vt:lpstr>
      <vt:lpstr>TESC_PESSOA FÍSICA</vt:lpstr>
    </vt:vector>
  </TitlesOfParts>
  <Company>Secretaria de Educacao e Cidadania de SJC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Junior Costa da Silva</dc:creator>
  <cp:lastModifiedBy>Luciano Fabio da Silva</cp:lastModifiedBy>
  <dcterms:created xsi:type="dcterms:W3CDTF">2025-10-09T12:31:31Z</dcterms:created>
  <dcterms:modified xsi:type="dcterms:W3CDTF">2026-02-02T17:24:12Z</dcterms:modified>
</cp:coreProperties>
</file>